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wnloads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4" i="1" l="1"/>
  <c r="D21" i="1"/>
  <c r="D16" i="1"/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<sst xmlns="http://schemas.openxmlformats.org/spreadsheetml/2006/main" count="48" uniqueCount="45">
  <si>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</si>
  <si>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</si>
  <si>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</si>
  <si>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</si>
  <si>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</si>
  <si>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</si>
  <si>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</si>
  <si>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</si>
  <si>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</si>
  <si>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</si>
  <si>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</si>
  <si>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</si>
  <si>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</si>
  <si>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</si>
  <si>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</si>
  <si>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</si>
  <si>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</si>
  <si>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</si>
  <si>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</si>
  <si>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</si>
  <si>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</si>
  <si>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</si>
  <si>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</si>
  <si>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</si>
  <si>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</si>
  <si>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</si>
  <si>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</si>
  <si>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</si>
  <si>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</si>
  <si>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</si>
  <si>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</si>
  <si>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</si>
  <si>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</si>
  <si>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</si>
  <si>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</si>
  <si>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</si>
  <si>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</si>
  <si>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</si>
  <si>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</si>
  <si>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</si>
  <si>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Հանրապետական N 1 հատուկ կրթահամալիր ՊՈԱԿ</t>
  </si>
  <si>
    <t>Տնօրեն</t>
  </si>
  <si>
    <t>Շ. Գուլասարյան</t>
  </si>
  <si>
    <t>Հաշվապահ</t>
  </si>
  <si>
    <t>Ծ.Դանիելյան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</si>
</sst>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topLeftCell="A21" workbookViewId="0">
      <selection activeCell="E34" sqref="E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130723200</v>
      </c>
      <c r="D6" s="24">
        <f>SUM(D7:D10)</f>
        <v>130723200</v>
      </c>
    </row>
    <row r="7" spans="1:169" ht="18.399999999999999" customHeight="1" x14ac:dyDescent="0.2">
      <c r="A7" s="10"/>
      <c r="B7" s="11" t="s">
        <v>4</v>
      </c>
      <c r="C7" s="26">
        <f t="shared" si="0"/>
        <v>130335200</v>
      </c>
      <c r="D7" s="24">
        <v>130335200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388000</v>
      </c>
      <c r="D10" s="24">
        <v>388000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134054080</v>
      </c>
      <c r="D11" s="24">
        <v>134054080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70</v>
      </c>
      <c r="D12" s="24">
        <v>70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70</v>
      </c>
      <c r="D14" s="24">
        <v>70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126096.90476190475</v>
      </c>
      <c r="D21" s="29">
        <f>105921400/70/12</f>
        <v>126096.90476190475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105921400</v>
      </c>
      <c r="D22" s="24">
        <v>105921400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7535000</v>
      </c>
      <c r="D23" s="24">
        <v>7535000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16069.7</v>
      </c>
      <c r="D24" s="24">
        <f>D25+D26+D27+D28</f>
        <v>16069.7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16069.7</v>
      </c>
      <c r="D26" s="24">
        <v>16069.7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5" spans="2:3" x14ac:dyDescent="0.2">
      <c r="B35" s="21" t="s">
        <v>41</v>
      </c>
      <c r="C35" s="9" t="s">
        <v>42</v>
      </c>
    </row>
    <row r="37" spans="2:3" x14ac:dyDescent="0.2">
      <c r="B37" s="21" t="s">
        <v>43</v>
      </c>
      <c r="C37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Armine</cp:lastModifiedBy>
  <cp:lastPrinted>2023-01-13T08:02:00Z</cp:lastPrinted>
  <dcterms:created xsi:type="dcterms:W3CDTF">2018-07-20T13:50:31Z</dcterms:created>
  <dcterms:modified xsi:type="dcterms:W3CDTF">2023-03-10T07:24:54Z</dcterms:modified>
</cp:coreProperties>
</file>